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8\"/>
    </mc:Choice>
  </mc:AlternateContent>
  <xr:revisionPtr revIDLastSave="0" documentId="13_ncr:1_{6FBC4F8C-4B3E-454A-B49A-C901CF76F1D7}" xr6:coauthVersionLast="47" xr6:coauthVersionMax="47" xr10:uidLastSave="{00000000-0000-0000-0000-000000000000}"/>
  <bookViews>
    <workbookView xWindow="-144" yWindow="-144" windowWidth="23328" windowHeight="12528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1" i="1" l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<sst xmlns="http://schemas.openxmlformats.org/spreadsheetml/2006/main" count="275" uniqueCount="206">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</sst>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abSelected="1" topLeftCell="B1" zoomScaleNormal="100" workbookViewId="0">
      <selection activeCell="AM6" sqref="AM6"/>
    </sheetView>
  </sheetViews>
  <sheetFormatPr defaultColWidth="9" defaultRowHeight="20.149999999999999" customHeight="1" x14ac:dyDescent="0.55000000000000004"/>
  <cols>
    <col min="1" max="1" width="4.5703125" style="13" hidden="1" customWidth="1"/>
    <col min="2" max="2" width="4.5703125" style="13" customWidth="1"/>
    <col min="3" max="3" width="10.0703125" style="13" customWidth="1"/>
    <col min="4" max="6" width="7.5703125" style="13" customWidth="1"/>
    <col min="7" max="7" width="7.5703125" style="13" hidden="1" customWidth="1"/>
    <col min="8" max="8" width="8.5703125" style="13" customWidth="1"/>
    <col min="9" max="18" width="8.5703125" style="13" hidden="1" customWidth="1"/>
    <col min="19" max="19" width="8.5703125" style="13" customWidth="1"/>
    <col min="20" max="21" width="9" style="13" hidden="1" customWidth="1"/>
    <col min="22" max="22" width="6.5703125" style="13" customWidth="1"/>
    <col min="23" max="23" width="7.5703125" style="13" hidden="1" customWidth="1"/>
    <col min="24" max="27" width="9" style="13" hidden="1" customWidth="1"/>
    <col min="28" max="28" width="9" style="13" customWidth="1"/>
    <col min="29" max="29" width="3.5703125" style="13" customWidth="1"/>
    <col min="30" max="31" width="16.7109375" style="13" hidden="1" customWidth="1"/>
    <col min="32" max="32" width="9" style="13" hidden="1" customWidth="1"/>
    <col min="33" max="33" width="3.7109375" style="13" hidden="1" customWidth="1"/>
    <col min="34" max="34" width="9" style="13" hidden="1" customWidth="1"/>
    <col min="35" max="37" width="8.92578125" style="13" hidden="1" customWidth="1"/>
    <col min="38" max="38" width="5.7109375" style="13" customWidth="1"/>
    <col min="39" max="53" width="8.7109375" style="13" customWidth="1"/>
    <col min="54" max="16384" width="9" style="13"/>
  </cols>
  <sheetData>
    <row r="1" spans="1:53" ht="34.75" customHeight="1" thickBot="1" x14ac:dyDescent="0.6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49999999999999" customHeight="1" thickTop="1" thickBot="1" x14ac:dyDescent="0.6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2" t="s">
        <v>205</v>
      </c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4"/>
    </row>
    <row r="3" spans="1:53" ht="20.149999999999999" customHeight="1" thickTop="1" x14ac:dyDescent="0.5500000000000000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5"/>
      <c r="AM3" s="36">
        <v>101</v>
      </c>
      <c r="AN3" s="37"/>
      <c r="AO3" s="38"/>
      <c r="AP3" s="36">
        <v>102</v>
      </c>
      <c r="AQ3" s="37"/>
      <c r="AR3" s="38"/>
      <c r="AS3" s="36">
        <v>103</v>
      </c>
      <c r="AT3" s="37"/>
      <c r="AU3" s="38"/>
      <c r="AV3" s="36">
        <v>104</v>
      </c>
      <c r="AW3" s="37"/>
      <c r="AX3" s="38"/>
      <c r="AY3" s="36">
        <v>105</v>
      </c>
      <c r="AZ3" s="37"/>
      <c r="BA3" s="38"/>
    </row>
    <row r="4" spans="1:53" ht="20.149999999999999" customHeight="1" x14ac:dyDescent="0.5500000000000000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9" t="s">
        <v>192</v>
      </c>
      <c r="AE4" s="50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46"/>
      <c r="AM4" s="39" t="s">
        <v>35</v>
      </c>
      <c r="AN4" s="40"/>
      <c r="AO4" s="41"/>
      <c r="AP4" s="39" t="s">
        <v>37</v>
      </c>
      <c r="AQ4" s="40"/>
      <c r="AR4" s="41"/>
      <c r="AS4" s="39" t="s">
        <v>38</v>
      </c>
      <c r="AT4" s="40"/>
      <c r="AU4" s="41"/>
      <c r="AV4" s="39" t="s">
        <v>39</v>
      </c>
      <c r="AW4" s="40"/>
      <c r="AX4" s="41"/>
      <c r="AY4" s="39" t="s">
        <v>40</v>
      </c>
      <c r="AZ4" s="40"/>
      <c r="BA4" s="41"/>
    </row>
    <row r="5" spans="1:53" ht="20.149999999999999" customHeight="1" thickBot="1" x14ac:dyDescent="0.6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9" t="s">
        <v>189</v>
      </c>
      <c r="AE5" s="50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47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49999999999999" customHeight="1" thickTop="1" x14ac:dyDescent="0.5500000000000000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/>
      <c r="AN6" s="27"/>
      <c r="AO6" s="26"/>
      <c r="AP6" s="28"/>
      <c r="AQ6" s="27"/>
      <c r="AR6" s="26"/>
      <c r="AS6" s="28"/>
      <c r="AT6" s="27"/>
      <c r="AU6" s="26"/>
      <c r="AV6" s="28"/>
      <c r="AW6" s="27"/>
      <c r="AX6" s="26"/>
      <c r="AY6" s="28"/>
      <c r="AZ6" s="27"/>
      <c r="BA6" s="26"/>
    </row>
    <row r="7" spans="1:53" ht="20.149999999999999" customHeight="1" x14ac:dyDescent="0.5500000000000000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8" t="s">
        <v>193</v>
      </c>
      <c r="AE7" s="48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/>
      <c r="AN7" s="23"/>
      <c r="AO7" s="22"/>
      <c r="AP7" s="24"/>
      <c r="AQ7" s="23"/>
      <c r="AR7" s="22"/>
      <c r="AS7" s="24"/>
      <c r="AT7" s="23"/>
      <c r="AU7" s="22"/>
      <c r="AV7" s="24"/>
      <c r="AW7" s="23"/>
      <c r="AX7" s="22"/>
      <c r="AY7" s="24"/>
      <c r="AZ7" s="23"/>
      <c r="BA7" s="22"/>
    </row>
    <row r="8" spans="1:53" ht="20.149999999999999" customHeight="1" x14ac:dyDescent="0.5500000000000000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8" t="s">
        <v>194</v>
      </c>
      <c r="AE8" s="48"/>
      <c r="AF8" s="12">
        <f>COUNTBLANK(W2:W54)</f>
        <v>3</v>
      </c>
      <c r="AL8" s="25" t="s">
        <v>175</v>
      </c>
      <c r="AM8" s="24"/>
      <c r="AN8" s="23"/>
      <c r="AO8" s="22"/>
      <c r="AP8" s="24"/>
      <c r="AQ8" s="23"/>
      <c r="AR8" s="22"/>
      <c r="AS8" s="24"/>
      <c r="AT8" s="23"/>
      <c r="AU8" s="22"/>
      <c r="AV8" s="24"/>
      <c r="AW8" s="23"/>
      <c r="AX8" s="22"/>
      <c r="AY8" s="24"/>
      <c r="AZ8" s="23"/>
      <c r="BA8" s="22"/>
    </row>
    <row r="9" spans="1:53" ht="20.149999999999999" customHeight="1" x14ac:dyDescent="0.5500000000000000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8" t="s">
        <v>195</v>
      </c>
      <c r="AE9" s="48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/>
      <c r="AN9" s="23"/>
      <c r="AO9" s="22"/>
      <c r="AP9" s="24"/>
      <c r="AQ9" s="23"/>
      <c r="AR9" s="22"/>
      <c r="AS9" s="24"/>
      <c r="AT9" s="23"/>
      <c r="AU9" s="22"/>
      <c r="AV9" s="24"/>
      <c r="AW9" s="23"/>
      <c r="AX9" s="22"/>
      <c r="AY9" s="24"/>
      <c r="AZ9" s="23"/>
      <c r="BA9" s="22"/>
    </row>
    <row r="10" spans="1:53" ht="20.149999999999999" customHeight="1" x14ac:dyDescent="0.5500000000000000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8" t="s">
        <v>196</v>
      </c>
      <c r="AE10" s="48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/>
      <c r="AN10" s="23"/>
      <c r="AO10" s="22"/>
      <c r="AP10" s="24"/>
      <c r="AQ10" s="23"/>
      <c r="AR10" s="22"/>
      <c r="AS10" s="24"/>
      <c r="AT10" s="23"/>
      <c r="AU10" s="22"/>
      <c r="AV10" s="24"/>
      <c r="AW10" s="23"/>
      <c r="AX10" s="22"/>
      <c r="AY10" s="24"/>
      <c r="AZ10" s="23"/>
      <c r="BA10" s="22"/>
    </row>
    <row r="11" spans="1:53" ht="20.149999999999999" customHeight="1" x14ac:dyDescent="0.5500000000000000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 s="25" t="s">
        <v>172</v>
      </c>
      <c r="AM11" s="24"/>
      <c r="AN11" s="23"/>
      <c r="AO11" s="22"/>
      <c r="AP11" s="24"/>
      <c r="AQ11" s="23"/>
      <c r="AR11" s="22"/>
      <c r="AS11" s="24"/>
      <c r="AT11" s="23"/>
      <c r="AU11" s="22"/>
      <c r="AV11" s="24"/>
      <c r="AW11" s="23"/>
      <c r="AX11" s="22"/>
      <c r="AY11" s="24"/>
      <c r="AZ11" s="23"/>
      <c r="BA11" s="22"/>
    </row>
    <row r="12" spans="1:53" ht="20.149999999999999" customHeight="1" x14ac:dyDescent="0.5500000000000000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 s="25" t="s">
        <v>171</v>
      </c>
      <c r="AM12" s="24"/>
      <c r="AN12" s="23"/>
      <c r="AO12" s="22"/>
      <c r="AP12" s="24"/>
      <c r="AQ12" s="23"/>
      <c r="AR12" s="22"/>
      <c r="AS12" s="24"/>
      <c r="AT12" s="23"/>
      <c r="AU12" s="22"/>
      <c r="AV12" s="24"/>
      <c r="AW12" s="23"/>
      <c r="AX12" s="22"/>
      <c r="AY12" s="24"/>
      <c r="AZ12" s="23"/>
      <c r="BA12" s="22"/>
    </row>
    <row r="13" spans="1:53" ht="20.149999999999999" customHeight="1" x14ac:dyDescent="0.5500000000000000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 s="25" t="s">
        <v>170</v>
      </c>
      <c r="AM13" s="24"/>
      <c r="AN13" s="23"/>
      <c r="AO13" s="22"/>
      <c r="AP13" s="24"/>
      <c r="AQ13" s="23"/>
      <c r="AR13" s="22"/>
      <c r="AS13" s="24"/>
      <c r="AT13" s="23"/>
      <c r="AU13" s="22"/>
      <c r="AV13" s="24"/>
      <c r="AW13" s="23"/>
      <c r="AX13" s="22"/>
      <c r="AY13" s="24"/>
      <c r="AZ13" s="23"/>
      <c r="BA13" s="22"/>
    </row>
    <row r="14" spans="1:53" ht="20.149999999999999" customHeight="1" thickBot="1" x14ac:dyDescent="0.6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 s="21" t="s">
        <v>169</v>
      </c>
      <c r="AM14" s="33"/>
      <c r="AN14" s="34"/>
      <c r="AO14" s="35"/>
      <c r="AP14" s="33"/>
      <c r="AQ14" s="34"/>
      <c r="AR14" s="35"/>
      <c r="AS14" s="33"/>
      <c r="AT14" s="34"/>
      <c r="AU14" s="35"/>
      <c r="AV14" s="33"/>
      <c r="AW14" s="34"/>
      <c r="AX14" s="35"/>
      <c r="AY14" s="33"/>
      <c r="AZ14" s="34"/>
      <c r="BA14" s="35"/>
    </row>
    <row r="15" spans="1:53" ht="20.149999999999999" customHeight="1" thickTop="1" x14ac:dyDescent="0.5500000000000000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49999999999999" customHeight="1" x14ac:dyDescent="0.5500000000000000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49999999999999" customHeight="1" x14ac:dyDescent="0.5500000000000000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49999999999999" customHeight="1" x14ac:dyDescent="0.5500000000000000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49999999999999" customHeight="1" x14ac:dyDescent="0.5500000000000000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20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49999999999999" customHeight="1" x14ac:dyDescent="0.5500000000000000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49999999999999" customHeight="1" x14ac:dyDescent="0.5500000000000000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49999999999999" customHeight="1" x14ac:dyDescent="0.5500000000000000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49999999999999" customHeight="1" x14ac:dyDescent="0.5500000000000000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49999999999999" customHeight="1" x14ac:dyDescent="0.5500000000000000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49999999999999" customHeight="1" x14ac:dyDescent="0.5500000000000000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49999999999999" customHeight="1" x14ac:dyDescent="0.5500000000000000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49999999999999" customHeight="1" x14ac:dyDescent="0.5500000000000000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49999999999999" customHeight="1" x14ac:dyDescent="0.5500000000000000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49999999999999" customHeight="1" x14ac:dyDescent="0.5500000000000000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49999999999999" customHeight="1" x14ac:dyDescent="0.5500000000000000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49999999999999" customHeight="1" x14ac:dyDescent="0.5500000000000000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20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49999999999999" customHeight="1" x14ac:dyDescent="0.5500000000000000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49999999999999" customHeight="1" x14ac:dyDescent="0.5500000000000000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49999999999999" customHeight="1" x14ac:dyDescent="0.5500000000000000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49999999999999" customHeight="1" x14ac:dyDescent="0.5500000000000000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49999999999999" customHeight="1" x14ac:dyDescent="0.5500000000000000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49999999999999" customHeight="1" x14ac:dyDescent="0.5500000000000000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49999999999999" customHeight="1" x14ac:dyDescent="0.5500000000000000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49999999999999" customHeight="1" x14ac:dyDescent="0.5500000000000000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49999999999999" customHeight="1" x14ac:dyDescent="0.5500000000000000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49999999999999" customHeight="1" x14ac:dyDescent="0.5500000000000000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49999999999999" customHeight="1" x14ac:dyDescent="0.5500000000000000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49999999999999" customHeight="1" x14ac:dyDescent="0.5500000000000000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49999999999999" customHeight="1" x14ac:dyDescent="0.5500000000000000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49999999999999" customHeight="1" x14ac:dyDescent="0.5500000000000000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49999999999999" customHeight="1" x14ac:dyDescent="0.5500000000000000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49999999999999" customHeight="1" x14ac:dyDescent="0.5500000000000000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49999999999999" customHeight="1" x14ac:dyDescent="0.5500000000000000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49999999999999" customHeight="1" x14ac:dyDescent="0.5500000000000000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20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49999999999999" customHeight="1" x14ac:dyDescent="0.5500000000000000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49999999999999" customHeight="1" x14ac:dyDescent="0.5500000000000000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49999999999999" customHeight="1" x14ac:dyDescent="0.5500000000000000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49999999999999" customHeight="1" x14ac:dyDescent="0.5500000000000000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49999999999999" customHeight="1" x14ac:dyDescent="0.5500000000000000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49999999999999" customHeight="1" x14ac:dyDescent="0.55000000000000004">
      <c r="A55" s="49" t="s">
        <v>156</v>
      </c>
      <c r="B55" s="51"/>
      <c r="C55" s="51"/>
      <c r="D55" s="51"/>
      <c r="E55" s="51"/>
      <c r="F55" s="51"/>
      <c r="G55" s="51"/>
      <c r="H55" s="51"/>
      <c r="I55" s="50"/>
      <c r="J55" s="20">
        <f>SUM(J2:J54)</f>
        <v>6033</v>
      </c>
      <c r="K55" s="20">
        <f t="shared" ref="K55:R55" si="21">SUM(K2:K54)</f>
        <v>3016.5</v>
      </c>
      <c r="L55" s="20">
        <f t="shared" si="21"/>
        <v>3427</v>
      </c>
      <c r="M55" s="20">
        <f t="shared" si="21"/>
        <v>3115.4700000000007</v>
      </c>
      <c r="N55" s="20">
        <f t="shared" si="21"/>
        <v>2855</v>
      </c>
      <c r="O55" s="20">
        <f t="shared" si="21"/>
        <v>2595.5100000000007</v>
      </c>
      <c r="P55" s="20">
        <f t="shared" si="21"/>
        <v>2731</v>
      </c>
      <c r="Q55" s="20">
        <f t="shared" si="21"/>
        <v>5043.3600000000006</v>
      </c>
      <c r="R55" s="20">
        <f t="shared" si="21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49999999999999" customHeight="1" x14ac:dyDescent="0.55000000000000004">
      <c r="A56" s="49" t="s">
        <v>157</v>
      </c>
      <c r="B56" s="51"/>
      <c r="C56" s="51"/>
      <c r="D56" s="51"/>
      <c r="E56" s="51"/>
      <c r="F56" s="51"/>
      <c r="G56" s="51"/>
      <c r="H56" s="51"/>
      <c r="I56" s="50"/>
      <c r="J56" s="12">
        <f>AVERAGE(J2:J54)</f>
        <v>113.83018867924528</v>
      </c>
      <c r="K56" s="12">
        <f t="shared" ref="K56:R56" si="22">AVERAGE(K2:K54)</f>
        <v>56.915094339622641</v>
      </c>
      <c r="L56" s="12">
        <f t="shared" si="22"/>
        <v>64.660377358490564</v>
      </c>
      <c r="M56" s="12">
        <f t="shared" si="22"/>
        <v>58.782452830188696</v>
      </c>
      <c r="N56" s="12">
        <f t="shared" si="22"/>
        <v>53.867924528301884</v>
      </c>
      <c r="O56" s="12">
        <f t="shared" si="22"/>
        <v>48.971886792452842</v>
      </c>
      <c r="P56" s="12">
        <f t="shared" si="22"/>
        <v>51.528301886792455</v>
      </c>
      <c r="Q56" s="12">
        <f t="shared" si="22"/>
        <v>95.157735849056621</v>
      </c>
      <c r="R56" s="12">
        <f t="shared" si="22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49999999999999" customHeight="1" x14ac:dyDescent="0.55000000000000004">
      <c r="A57" s="48" t="s">
        <v>185</v>
      </c>
      <c r="B57" s="48"/>
      <c r="C57" s="48"/>
      <c r="D57" s="48"/>
      <c r="E57" s="48"/>
      <c r="F57" s="48"/>
      <c r="G57" s="48"/>
      <c r="H57" s="48"/>
      <c r="I57" s="12"/>
      <c r="J57" s="12"/>
      <c r="K57" s="12">
        <f>MAX(K2:K54)</f>
        <v>83.5</v>
      </c>
      <c r="L57" s="12">
        <f t="shared" ref="L57:S57" si="23">MAX(L2:L54)</f>
        <v>105</v>
      </c>
      <c r="M57" s="12">
        <f t="shared" si="23"/>
        <v>95.45</v>
      </c>
      <c r="N57" s="12">
        <f t="shared" si="23"/>
        <v>102</v>
      </c>
      <c r="O57" s="12">
        <f t="shared" si="23"/>
        <v>92.73</v>
      </c>
      <c r="P57" s="12">
        <f t="shared" si="23"/>
        <v>95</v>
      </c>
      <c r="Q57" s="12">
        <f t="shared" si="23"/>
        <v>100</v>
      </c>
      <c r="R57" s="12">
        <f t="shared" si="23"/>
        <v>100</v>
      </c>
      <c r="S57" s="12">
        <f t="shared" si="23"/>
        <v>89.82</v>
      </c>
      <c r="T57" s="12"/>
    </row>
    <row r="58" spans="1:28" ht="20.149999999999999" customHeight="1" x14ac:dyDescent="0.55000000000000004">
      <c r="A58" s="48" t="s">
        <v>186</v>
      </c>
      <c r="B58" s="48"/>
      <c r="C58" s="48"/>
      <c r="D58" s="48"/>
      <c r="E58" s="48"/>
      <c r="F58" s="48"/>
      <c r="G58" s="48"/>
      <c r="H58" s="48"/>
      <c r="I58" s="12"/>
      <c r="J58" s="12"/>
      <c r="K58" s="12">
        <f>MIN(K2:K54)</f>
        <v>8</v>
      </c>
      <c r="L58" s="12">
        <f t="shared" ref="L58:S58" si="24">MIN(L2:L54)</f>
        <v>0</v>
      </c>
      <c r="M58" s="12">
        <f t="shared" si="24"/>
        <v>0</v>
      </c>
      <c r="N58" s="12">
        <f t="shared" si="24"/>
        <v>9</v>
      </c>
      <c r="O58" s="12">
        <f t="shared" si="24"/>
        <v>8.18</v>
      </c>
      <c r="P58" s="12">
        <f t="shared" si="24"/>
        <v>0</v>
      </c>
      <c r="Q58" s="12">
        <f t="shared" si="24"/>
        <v>60</v>
      </c>
      <c r="R58" s="12">
        <f t="shared" si="24"/>
        <v>0</v>
      </c>
      <c r="S58" s="12">
        <f t="shared" si="24"/>
        <v>26.57</v>
      </c>
      <c r="T58" s="12"/>
    </row>
    <row r="59" spans="1:28" ht="20.149999999999999" customHeight="1" x14ac:dyDescent="0.55000000000000004">
      <c r="A59" s="48" t="s">
        <v>187</v>
      </c>
      <c r="B59" s="48"/>
      <c r="C59" s="48"/>
      <c r="D59" s="48"/>
      <c r="E59" s="48"/>
      <c r="F59" s="48"/>
      <c r="G59" s="48"/>
      <c r="H59" s="48"/>
      <c r="I59" s="12"/>
      <c r="J59" s="12"/>
      <c r="K59" s="12">
        <f>MEDIAN(K2:K54)</f>
        <v>63</v>
      </c>
      <c r="L59" s="12">
        <f t="shared" ref="L59:S59" si="25">MEDIAN(L2:L54)</f>
        <v>66</v>
      </c>
      <c r="M59" s="12">
        <f t="shared" si="25"/>
        <v>60</v>
      </c>
      <c r="N59" s="12">
        <f t="shared" si="25"/>
        <v>56</v>
      </c>
      <c r="O59" s="12">
        <f t="shared" si="25"/>
        <v>50.91</v>
      </c>
      <c r="P59" s="12">
        <f t="shared" si="25"/>
        <v>53</v>
      </c>
      <c r="Q59" s="12">
        <f t="shared" si="25"/>
        <v>97.78</v>
      </c>
      <c r="R59" s="12">
        <f t="shared" si="25"/>
        <v>100</v>
      </c>
      <c r="S59" s="12">
        <f t="shared" si="25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52" t="s">
        <v>181</v>
      </c>
      <c r="B1" s="53"/>
      <c r="D1" s="54" t="s">
        <v>182</v>
      </c>
      <c r="E1" s="55"/>
      <c r="F1" s="55"/>
      <c r="G1" s="55"/>
      <c r="H1" s="55"/>
      <c r="I1" s="55"/>
      <c r="J1" s="55"/>
      <c r="K1" s="55"/>
      <c r="L1" s="55"/>
      <c r="M1" s="56"/>
    </row>
    <row r="2" spans="1:13" ht="18.45" thickTop="1" thickBot="1" x14ac:dyDescent="0.6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45" thickTop="1" thickBot="1" x14ac:dyDescent="0.6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55000000000000004">
      <c r="A4" s="9">
        <v>102</v>
      </c>
      <c r="B4" s="10" t="s">
        <v>37</v>
      </c>
    </row>
    <row r="5" spans="1:13" x14ac:dyDescent="0.55000000000000004">
      <c r="A5" s="9">
        <v>103</v>
      </c>
      <c r="B5" s="10" t="s">
        <v>38</v>
      </c>
    </row>
    <row r="6" spans="1:13" x14ac:dyDescent="0.55000000000000004">
      <c r="A6" s="9">
        <v>104</v>
      </c>
      <c r="B6" s="10" t="s">
        <v>39</v>
      </c>
    </row>
    <row r="7" spans="1:13" ht="18" thickBot="1" x14ac:dyDescent="0.6">
      <c r="A7" s="6">
        <v>105</v>
      </c>
      <c r="B7" s="8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2024-08-28T08:20:26Z</dcterms:modified>
</cp:coreProperties>
</file>